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8 Investigaciones Sondeos 2016 Block4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<sst xmlns="http://schemas.openxmlformats.org/spreadsheetml/2006/main" count="55" uniqueCount="50">
  <si>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</si>
  <si>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</si>
  <si>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</si>
  <si>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</si>
  <si>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</si>
  <si>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</si>
  <si>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</si>
  <si>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</si>
  <si>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</si>
  <si>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</si>
  <si>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</si>
  <si>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</si>
  <si>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</si>
  <si>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</si>
  <si>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</si>
  <si>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</si>
  <si>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</si>
  <si>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</si>
  <si>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</si>
  <si>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</si>
  <si>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</si>
  <si>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</si>
  <si>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</si>
  <si>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</si>
  <si>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</si>
  <si>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</si>
  <si>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</si>
  <si>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</si>
  <si>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</si>
  <si>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</si>
  <si>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</si>
  <si>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</si>
  <si>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</si>
  <si>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</si>
  <si>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</si>
  <si>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</si>
  <si>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</si>
  <si>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</si>
  <si>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</si>
  <si>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</si>
  <si>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</si>
  <si>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</si>
  <si>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</si>
  <si>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</si>
  <si>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</si>
  <si>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</si>
  <si>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</si>
  <si>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Cl</t>
  </si>
  <si>
    <t>218+100 +8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</si>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</sst>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6</c:v>
                </c:pt>
                <c:pt idx="1">
                  <c:v>11</c:v>
                </c:pt>
                <c:pt idx="2">
                  <c:v>11</c:v>
                </c:pt>
                <c:pt idx="3">
                  <c:v>50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102.5</c:v>
                </c:pt>
                <c:pt idx="1">
                  <c:v>101.5</c:v>
                </c:pt>
                <c:pt idx="2">
                  <c:v>100.5</c:v>
                </c:pt>
                <c:pt idx="3">
                  <c:v>99.5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103</c:v>
                </c:pt>
                <c:pt idx="1">
                  <c:v>99.5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59736"/>
        <c:axId val="546060128"/>
      </c:scatterChart>
      <c:valAx>
        <c:axId val="546059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6060128"/>
        <c:crosses val="autoZero"/>
        <c:crossBetween val="midCat"/>
      </c:valAx>
      <c:valAx>
        <c:axId val="546060128"/>
        <c:scaling>
          <c:orientation val="minMax"/>
          <c:max val="104"/>
          <c:min val="9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46059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417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21547672</v>
      </c>
      <c r="D5" s="47">
        <v>6316776</v>
      </c>
      <c r="E5" s="47">
        <v>103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1.4</v>
      </c>
      <c r="D7" s="47">
        <v>10102016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103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6</v>
      </c>
      <c r="K10" s="22">
        <f>+$J$8-I10</f>
        <v>102.5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11</v>
      </c>
      <c r="K11" s="22">
        <f t="shared" ref="K11:K14" si="0">+$J$8-I11</f>
        <v>101.5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11</v>
      </c>
      <c r="K12" s="22">
        <f t="shared" si="0"/>
        <v>100.5</v>
      </c>
    </row>
    <row r="13" spans="2:15" x14ac:dyDescent="0.25">
      <c r="B13" s="9"/>
      <c r="C13" s="10"/>
      <c r="D13" s="10"/>
      <c r="E13" s="10"/>
      <c r="F13" s="10"/>
      <c r="G13" s="11"/>
      <c r="I13" s="21">
        <v>3.5</v>
      </c>
      <c r="J13" s="21">
        <v>50</v>
      </c>
      <c r="K13" s="22">
        <f t="shared" si="0"/>
        <v>99.5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6</v>
      </c>
      <c r="G15" s="49" t="s">
        <v>46</v>
      </c>
      <c r="J15" s="17">
        <v>0</v>
      </c>
      <c r="K15" s="18"/>
      <c r="L15" s="23">
        <f>+J8</f>
        <v>103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11</v>
      </c>
      <c r="G16" s="49" t="s">
        <v>46</v>
      </c>
      <c r="J16" s="12">
        <v>0</v>
      </c>
      <c r="K16" s="13"/>
      <c r="L16" s="24">
        <f>+K13</f>
        <v>99.5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11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>
        <f t="shared" si="1"/>
        <v>3.5</v>
      </c>
      <c r="F18" s="33">
        <f t="shared" si="1"/>
        <v>50</v>
      </c>
      <c r="G18" s="49" t="s">
        <v>49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CFU</cp:lastModifiedBy>
  <cp:lastPrinted>2016-09-27T08:00:51Z</cp:lastPrinted>
  <dcterms:created xsi:type="dcterms:W3CDTF">2016-09-19T11:10:50Z</dcterms:created>
  <dcterms:modified xsi:type="dcterms:W3CDTF">2017-12-26T13:44:25Z</dcterms:modified>
</cp:coreProperties>
</file>